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Бюджет!#REF!</definedName>
    <definedName name="LAST_CELL" localSheetId="0">Бюджет!#REF!</definedName>
    <definedName name="SIGN" localSheetId="0">Бюджет!$A$22:$C$23</definedName>
    <definedName name="_xlnm.Print_Titles" localSheetId="0">Бюджет!$12:$12</definedName>
  </definedNames>
  <calcPr calcId="125725"/>
</workbook>
</file>

<file path=xl/calcChain.xml><?xml version="1.0" encoding="utf-8"?>
<calcChain xmlns="http://schemas.openxmlformats.org/spreadsheetml/2006/main">
  <c r="F63" i="1" l="1"/>
  <c r="E63" i="1"/>
</calcChain>
</file>

<file path=xl/sharedStrings.xml><?xml version="1.0" encoding="utf-8"?>
<sst xmlns="http://schemas.openxmlformats.org/spreadsheetml/2006/main" count="312" uniqueCount="252">
  <si>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</si>
  <si>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</si>
  <si>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</si>
  <si>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</si>
  <si>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</si>
  <si>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</si>
  <si>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</si>
  <si>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</si>
  <si>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</si>
  <si>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</si>
  <si>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</si>
  <si>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</si>
  <si>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</si>
  <si>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</si>
  <si>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</si>
  <si>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</si>
  <si>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</si>
  <si>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</si>
  <si>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</si>
  <si>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</si>
  <si>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</si>
  <si>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</si>
  <si>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</si>
  <si>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</si>
  <si>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</si>
  <si>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</si>
  <si>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</si>
  <si>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</si>
  <si>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</si>
  <si>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</si>
  <si>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</si>
  <si>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</si>
  <si>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</si>
  <si>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</si>
  <si>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0310</t>
  </si>
  <si>
    <t>Обеспечение пожарной безопасности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</si>
  <si>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</si>
  <si>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</si>
  <si>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</si>
  <si>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</si>
  <si>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</si>
  <si>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</si>
  <si>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</si>
  <si>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0406</t>
  </si>
  <si>
    <t>Водное хозяйство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</si>
  <si>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</si>
  <si>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</si>
  <si>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</si>
  <si>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</si>
  <si>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</si>
  <si>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</si>
  <si>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</si>
  <si>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</si>
  <si>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</si>
  <si>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</si>
  <si>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</si>
  <si>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</si>
  <si>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</si>
  <si>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</si>
  <si>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</si>
  <si>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</si>
  <si>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</si>
  <si>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</si>
  <si>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</si>
  <si>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</si>
  <si>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</si>
  <si>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</si>
  <si>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</si>
  <si>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</si>
  <si>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</si>
  <si>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</si>
  <si>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</si>
  <si>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</si>
  <si>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</si>
  <si>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</si>
  <si>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</si>
  <si>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</si>
  <si>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</si>
  <si>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</si>
  <si>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</si>
  <si>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</si>
  <si>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</si>
  <si>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</si>
  <si>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</si>
  <si>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</si>
  <si>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</si>
  <si>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</si>
  <si>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</si>
  <si>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</si>
  <si>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</si>
  <si>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</si>
  <si>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</si>
  <si>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</si>
  <si>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</si>
  <si>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</si>
  <si>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</si>
  <si>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</si>
  <si>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</si>
  <si>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</si>
  <si>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</si>
  <si>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</si>
  <si>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</si>
  <si>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</si>
  <si>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</si>
  <si>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</si>
  <si>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</si>
  <si>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</si>
  <si>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</si>
  <si>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</si>
  <si>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</si>
  <si>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</si>
  <si>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</si>
  <si>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</si>
  <si>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</si>
  <si>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</si>
  <si>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</si>
  <si>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</si>
  <si>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</si>
  <si>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</si>
  <si>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</si>
  <si>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</si>
  <si>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</si>
  <si>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</si>
  <si>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</si>
  <si>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</si>
  <si>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</si>
  <si>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</si>
  <si>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</si>
  <si>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</si>
  <si>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</si>
  <si>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</si>
  <si>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</si>
  <si>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</si>
  <si>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1300</t>
  </si>
  <si>
    <t>ОБСЛУЖИВАНИЕ ГОСУДАРСТВЕННОГО И МУНИЦИПАЛЬНОГО ДОЛГА</t>
  </si>
  <si>
    <t>46</t>
  </si>
  <si>
    <t>1301</t>
  </si>
  <si>
    <t>Обслуживание государственного внутреннего и муниципального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</si>
  <si>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</si>
  <si>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</si>
  <si>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</si>
  <si>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</si>
  <si>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</si>
  <si>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</si>
  <si>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</si>
  <si>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</si>
  <si>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</si>
  <si>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</si>
  <si>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</si>
  <si>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Шарыровского районного Совета депутатов</t>
  </si>
  <si>
    <t>Приложение 5</t>
  </si>
  <si>
    <t>от   08.12.2016 года  № 11/116р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</si>
  <si>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</si>
  <si>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</si>
  <si>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</si>
  <si>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</si>
  <si>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2017 год</t>
  </si>
  <si>
    <t>Сумма на 2018 год</t>
  </si>
  <si>
    <t>Сумма  на 2019 год</t>
  </si>
  <si>
    <t>50</t>
  </si>
  <si>
    <t>Условно-утвержденные расходы</t>
  </si>
  <si>
    <t>Распределение бюджетных ассигнований по разделам и 
подразделам бюджетной классификации расходов бюджетов Российской Федерации 
на 2017 год и плановый период 2018-2019 годов</t>
  </si>
  <si>
    <t>41 170 943,89</t>
  </si>
  <si>
    <t>40 347 420,00</t>
  </si>
  <si>
    <t>1 168 505,00</t>
  </si>
  <si>
    <t>1 090 300,00</t>
  </si>
  <si>
    <t>984 900,00</t>
  </si>
  <si>
    <t>932 900,00</t>
  </si>
  <si>
    <t>26 157 195,57</t>
  </si>
  <si>
    <t>26 249 520,00</t>
  </si>
  <si>
    <t>8 822 300,00</t>
  </si>
  <si>
    <t>454 203,50</t>
  </si>
  <si>
    <t>1 000 000,00</t>
  </si>
  <si>
    <t>3 583 839,82</t>
  </si>
  <si>
    <t>2 252 400,00</t>
  </si>
  <si>
    <t>1 492 700,00</t>
  </si>
  <si>
    <t>1 508 900,00</t>
  </si>
  <si>
    <t>4 079 757,00</t>
  </si>
  <si>
    <t>2 994 960,00</t>
  </si>
  <si>
    <t>3 740 457,00</t>
  </si>
  <si>
    <t>339 300,00</t>
  </si>
  <si>
    <t>0,00</t>
  </si>
  <si>
    <t>30 287 560,42</t>
  </si>
  <si>
    <t>21 352 600,00</t>
  </si>
  <si>
    <t>35 433 100,00</t>
  </si>
  <si>
    <t>10 519 147,42</t>
  </si>
  <si>
    <t>3 609 300,00</t>
  </si>
  <si>
    <t>3 488 800,00</t>
  </si>
  <si>
    <t>2 504 903,00</t>
  </si>
  <si>
    <t>14 201 000,00</t>
  </si>
  <si>
    <t>16 319 900,00</t>
  </si>
  <si>
    <t>13 847 310,00</t>
  </si>
  <si>
    <t>117 200,00</t>
  </si>
  <si>
    <t>3 416 200,00</t>
  </si>
  <si>
    <t>1 306 200,00</t>
  </si>
  <si>
    <t>49 534 245,41</t>
  </si>
  <si>
    <t>20 260 220,00</t>
  </si>
  <si>
    <t>20 245 220,00</t>
  </si>
  <si>
    <t>24 893 530,20</t>
  </si>
  <si>
    <t>1 119 000,00</t>
  </si>
  <si>
    <t>6 985 271,21</t>
  </si>
  <si>
    <t>3 643 600,00</t>
  </si>
  <si>
    <t>3 526 320,00</t>
  </si>
  <si>
    <t>365 000,00</t>
  </si>
  <si>
    <t>350 000,00</t>
  </si>
  <si>
    <t>14 129 124,00</t>
  </si>
  <si>
    <t>15 132 620,00</t>
  </si>
  <si>
    <t>366 140 324,00</t>
  </si>
  <si>
    <t>358 663 747,00</t>
  </si>
  <si>
    <t>53 028 369,00</t>
  </si>
  <si>
    <t>50 850 340,00</t>
  </si>
  <si>
    <t>247 288 451,00</t>
  </si>
  <si>
    <t>244 591 397,00</t>
  </si>
  <si>
    <t>31 721 611,00</t>
  </si>
  <si>
    <t>26 817 764,00</t>
  </si>
  <si>
    <t>6 156 511,00</t>
  </si>
  <si>
    <t>5 634 942,00</t>
  </si>
  <si>
    <t>27 945 382,00</t>
  </si>
  <si>
    <t>30 769 304,00</t>
  </si>
  <si>
    <t>21 383 234,00</t>
  </si>
  <si>
    <t>17 544 000,00</t>
  </si>
  <si>
    <t>15 344 636,00</t>
  </si>
  <si>
    <t>11 861 000,00</t>
  </si>
  <si>
    <t>6 038 598,00</t>
  </si>
  <si>
    <t>5 683 000,00</t>
  </si>
  <si>
    <t>179 200,00</t>
  </si>
  <si>
    <t>37 902 796,50</t>
  </si>
  <si>
    <t>38 853 800,00</t>
  </si>
  <si>
    <t>391 400,00</t>
  </si>
  <si>
    <t>16 362 800,00</t>
  </si>
  <si>
    <t>13 682 900,00</t>
  </si>
  <si>
    <t>12 259 996,50</t>
  </si>
  <si>
    <t>13 103 400,00</t>
  </si>
  <si>
    <t>3 329 300,00</t>
  </si>
  <si>
    <t>6 116 800,00</t>
  </si>
  <si>
    <t>5 559 300,00</t>
  </si>
  <si>
    <t>6 322 153,00</t>
  </si>
  <si>
    <t>6 222 153,00</t>
  </si>
  <si>
    <t>1 111 223,00</t>
  </si>
  <si>
    <t>1 466 700,00</t>
  </si>
  <si>
    <t>3 744 230,00</t>
  </si>
  <si>
    <t>3 644 230,00</t>
  </si>
  <si>
    <t>21 590,16</t>
  </si>
  <si>
    <t>36 078 867,00</t>
  </si>
  <si>
    <t>31 107 970,00</t>
  </si>
  <si>
    <t>31 989 770,00</t>
  </si>
  <si>
    <t>30 579 100,00</t>
  </si>
  <si>
    <t>18 202 100,00</t>
  </si>
  <si>
    <t>5 499 767,00</t>
  </si>
  <si>
    <t>12 905 870,00</t>
  </si>
  <si>
    <t>13 787 670,00</t>
  </si>
  <si>
    <t>от   10.08.2017 № В/162р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</si>
</sst>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3" fillId="0" borderId="0" xfId="1" applyFont="1" applyAlignment="1" applyProtection="1">
      <alignment vertical="top"/>
      <protection locked="0"/>
    </xf>
    <xf numFmtId="0" fontId="2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wrapText="1"/>
    </xf>
    <xf numFmtId="164" fontId="4" fillId="0" borderId="0" xfId="0" applyNumberFormat="1" applyFont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2" applyNumberFormat="1" applyFont="1" applyBorder="1" applyAlignment="1" applyProtection="1">
      <alignment horizontal="center" vertical="center" wrapText="1"/>
    </xf>
    <xf numFmtId="49" fontId="2" fillId="0" borderId="3" xfId="2" applyNumberFormat="1" applyFont="1" applyBorder="1" applyAlignment="1" applyProtection="1">
      <alignment horizontal="left" vertical="center" wrapText="1"/>
    </xf>
    <xf numFmtId="4" fontId="2" fillId="0" borderId="3" xfId="2" applyNumberFormat="1" applyFont="1" applyBorder="1" applyAlignment="1" applyProtection="1">
      <alignment horizontal="right" vertical="center" wrapText="1"/>
    </xf>
    <xf numFmtId="49" fontId="2" fillId="0" borderId="3" xfId="2" applyNumberFormat="1" applyFont="1" applyBorder="1" applyAlignment="1" applyProtection="1">
      <alignment horizontal="center"/>
    </xf>
    <xf numFmtId="49" fontId="2" fillId="0" borderId="2" xfId="2" applyNumberFormat="1" applyFont="1" applyBorder="1" applyAlignment="1" applyProtection="1">
      <alignment horizontal="center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н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3"/>
  <sheetViews>
    <sheetView showGridLines="0" tabSelected="1" view="pageBreakPreview" zoomScale="60" zoomScaleNormal="70" workbookViewId="0">
      <pane xSplit="6" ySplit="12" topLeftCell="G13" activePane="bottomRight" state="frozen"/>
      <selection pane="topRight" activeCell="M1" sqref="M1"/>
      <selection pane="bottomLeft" activeCell="A13" sqref="A13"/>
      <selection pane="bottomRight" activeCell="C4" sqref="C4"/>
    </sheetView>
  </sheetViews>
  <sheetFormatPr defaultRowHeight="18.75" x14ac:dyDescent="0.3"/>
  <cols>
    <col min="1" max="1" width="10.28515625" style="3" customWidth="1"/>
    <col min="2" max="2" width="18.42578125" style="3" customWidth="1"/>
    <col min="3" max="3" width="93" style="3" customWidth="1"/>
    <col min="4" max="5" width="24.140625" style="3" bestFit="1" customWidth="1"/>
    <col min="6" max="6" width="24.85546875" style="3" bestFit="1" customWidth="1"/>
    <col min="7" max="16384" width="9.140625" style="3"/>
  </cols>
  <sheetData>
    <row r="1" spans="1:6" x14ac:dyDescent="0.3">
      <c r="A1" s="1"/>
      <c r="B1" s="1"/>
      <c r="C1" s="1"/>
      <c r="D1" s="2" t="s">
        <v>148</v>
      </c>
      <c r="E1" s="2"/>
      <c r="F1" s="1"/>
    </row>
    <row r="2" spans="1:6" x14ac:dyDescent="0.3">
      <c r="A2" s="1"/>
      <c r="B2" s="1"/>
      <c r="C2" s="1"/>
      <c r="D2" s="18" t="s">
        <v>149</v>
      </c>
      <c r="E2" s="18"/>
      <c r="F2" s="18"/>
    </row>
    <row r="3" spans="1:6" x14ac:dyDescent="0.3">
      <c r="A3" s="1"/>
      <c r="B3" s="1"/>
      <c r="C3" s="1"/>
      <c r="D3" s="19" t="s">
        <v>251</v>
      </c>
      <c r="E3" s="19"/>
      <c r="F3" s="19"/>
    </row>
    <row r="4" spans="1:6" x14ac:dyDescent="0.3">
      <c r="A4" s="1"/>
      <c r="B4" s="1"/>
      <c r="C4" s="1"/>
      <c r="D4" s="4"/>
      <c r="E4" s="1"/>
      <c r="F4" s="1"/>
    </row>
    <row r="5" spans="1:6" x14ac:dyDescent="0.3">
      <c r="A5" s="1"/>
      <c r="B5" s="1"/>
      <c r="C5" s="1"/>
      <c r="D5" s="2" t="s">
        <v>150</v>
      </c>
      <c r="E5" s="2"/>
      <c r="F5" s="1"/>
    </row>
    <row r="6" spans="1:6" x14ac:dyDescent="0.3">
      <c r="A6" s="1"/>
      <c r="B6" s="1"/>
      <c r="C6" s="1"/>
      <c r="D6" s="18" t="s">
        <v>149</v>
      </c>
      <c r="E6" s="18"/>
      <c r="F6" s="18"/>
    </row>
    <row r="7" spans="1:6" x14ac:dyDescent="0.3">
      <c r="A7" s="1"/>
      <c r="B7" s="1"/>
      <c r="C7" s="1"/>
      <c r="D7" s="19" t="s">
        <v>151</v>
      </c>
      <c r="E7" s="19"/>
      <c r="F7" s="19"/>
    </row>
    <row r="8" spans="1:6" x14ac:dyDescent="0.3">
      <c r="A8" s="1"/>
      <c r="B8" s="1"/>
      <c r="C8" s="1"/>
      <c r="D8" s="5"/>
      <c r="E8" s="5"/>
      <c r="F8" s="5"/>
    </row>
    <row r="9" spans="1:6" x14ac:dyDescent="0.3">
      <c r="A9" s="20" t="s">
        <v>161</v>
      </c>
      <c r="B9" s="20"/>
      <c r="C9" s="20"/>
    </row>
    <row r="10" spans="1:6" ht="61.5" customHeight="1" x14ac:dyDescent="0.3">
      <c r="A10" s="20"/>
      <c r="B10" s="20"/>
      <c r="C10" s="20"/>
    </row>
    <row r="11" spans="1:6" x14ac:dyDescent="0.3">
      <c r="A11" s="6"/>
      <c r="B11" s="6"/>
      <c r="C11" s="6"/>
      <c r="D11" s="7"/>
      <c r="E11" s="1"/>
      <c r="F11" s="7" t="s">
        <v>152</v>
      </c>
    </row>
    <row r="12" spans="1:6" ht="93.75" x14ac:dyDescent="0.3">
      <c r="A12" s="8" t="s">
        <v>153</v>
      </c>
      <c r="B12" s="8" t="s">
        <v>154</v>
      </c>
      <c r="C12" s="9" t="s">
        <v>155</v>
      </c>
      <c r="D12" s="10" t="s">
        <v>156</v>
      </c>
      <c r="E12" s="10" t="s">
        <v>157</v>
      </c>
      <c r="F12" s="10" t="s">
        <v>158</v>
      </c>
    </row>
    <row r="13" spans="1:6" x14ac:dyDescent="0.3">
      <c r="A13" s="11" t="s">
        <v>0</v>
      </c>
      <c r="B13" s="13" t="s">
        <v>1</v>
      </c>
      <c r="C13" s="14" t="s">
        <v>2</v>
      </c>
      <c r="D13" s="15" t="s">
        <v>162</v>
      </c>
      <c r="E13" s="15" t="s">
        <v>163</v>
      </c>
      <c r="F13" s="15" t="s">
        <v>163</v>
      </c>
    </row>
    <row r="14" spans="1:6" x14ac:dyDescent="0.3">
      <c r="A14" s="11" t="s">
        <v>3</v>
      </c>
      <c r="B14" s="13" t="s">
        <v>4</v>
      </c>
      <c r="C14" s="14" t="s">
        <v>5</v>
      </c>
      <c r="D14" s="15" t="s">
        <v>164</v>
      </c>
      <c r="E14" s="15" t="s">
        <v>165</v>
      </c>
      <c r="F14" s="15" t="s">
        <v>165</v>
      </c>
    </row>
    <row r="15" spans="1:6" x14ac:dyDescent="0.3">
      <c r="A15" s="11" t="s">
        <v>6</v>
      </c>
      <c r="B15" s="13" t="s">
        <v>7</v>
      </c>
      <c r="C15" s="14" t="s">
        <v>8</v>
      </c>
      <c r="D15" s="15" t="s">
        <v>166</v>
      </c>
      <c r="E15" s="15" t="s">
        <v>167</v>
      </c>
      <c r="F15" s="15" t="s">
        <v>167</v>
      </c>
    </row>
    <row r="16" spans="1:6" x14ac:dyDescent="0.3">
      <c r="A16" s="11" t="s">
        <v>9</v>
      </c>
      <c r="B16" s="13" t="s">
        <v>10</v>
      </c>
      <c r="C16" s="14" t="s">
        <v>11</v>
      </c>
      <c r="D16" s="15" t="s">
        <v>168</v>
      </c>
      <c r="E16" s="15" t="s">
        <v>169</v>
      </c>
      <c r="F16" s="15" t="s">
        <v>169</v>
      </c>
    </row>
    <row r="17" spans="1:6" x14ac:dyDescent="0.3">
      <c r="A17" s="11" t="s">
        <v>12</v>
      </c>
      <c r="B17" s="13" t="s">
        <v>13</v>
      </c>
      <c r="C17" s="14" t="s">
        <v>14</v>
      </c>
      <c r="D17" s="15" t="s">
        <v>170</v>
      </c>
      <c r="E17" s="15" t="s">
        <v>170</v>
      </c>
      <c r="F17" s="15" t="s">
        <v>170</v>
      </c>
    </row>
    <row r="18" spans="1:6" x14ac:dyDescent="0.3">
      <c r="A18" s="11" t="s">
        <v>15</v>
      </c>
      <c r="B18" s="13" t="s">
        <v>16</v>
      </c>
      <c r="C18" s="14" t="s">
        <v>17</v>
      </c>
      <c r="D18" s="15" t="s">
        <v>171</v>
      </c>
      <c r="E18" s="15" t="s">
        <v>172</v>
      </c>
      <c r="F18" s="15" t="s">
        <v>172</v>
      </c>
    </row>
    <row r="19" spans="1:6" x14ac:dyDescent="0.3">
      <c r="A19" s="11" t="s">
        <v>18</v>
      </c>
      <c r="B19" s="13" t="s">
        <v>19</v>
      </c>
      <c r="C19" s="14" t="s">
        <v>20</v>
      </c>
      <c r="D19" s="15" t="s">
        <v>173</v>
      </c>
      <c r="E19" s="15" t="s">
        <v>174</v>
      </c>
      <c r="F19" s="15" t="s">
        <v>174</v>
      </c>
    </row>
    <row r="20" spans="1:6" x14ac:dyDescent="0.3">
      <c r="A20" s="11" t="s">
        <v>21</v>
      </c>
      <c r="B20" s="13" t="s">
        <v>22</v>
      </c>
      <c r="C20" s="14" t="s">
        <v>23</v>
      </c>
      <c r="D20" s="15" t="s">
        <v>175</v>
      </c>
      <c r="E20" s="15" t="s">
        <v>176</v>
      </c>
      <c r="F20" s="15" t="s">
        <v>176</v>
      </c>
    </row>
    <row r="21" spans="1:6" x14ac:dyDescent="0.3">
      <c r="A21" s="11" t="s">
        <v>24</v>
      </c>
      <c r="B21" s="13" t="s">
        <v>25</v>
      </c>
      <c r="C21" s="14" t="s">
        <v>26</v>
      </c>
      <c r="D21" s="15" t="s">
        <v>175</v>
      </c>
      <c r="E21" s="15" t="s">
        <v>176</v>
      </c>
      <c r="F21" s="15" t="s">
        <v>176</v>
      </c>
    </row>
    <row r="22" spans="1:6" x14ac:dyDescent="0.3">
      <c r="A22" s="11" t="s">
        <v>27</v>
      </c>
      <c r="B22" s="13" t="s">
        <v>28</v>
      </c>
      <c r="C22" s="14" t="s">
        <v>29</v>
      </c>
      <c r="D22" s="15" t="s">
        <v>177</v>
      </c>
      <c r="E22" s="15" t="s">
        <v>178</v>
      </c>
      <c r="F22" s="15" t="s">
        <v>178</v>
      </c>
    </row>
    <row r="23" spans="1:6" x14ac:dyDescent="0.3">
      <c r="A23" s="11" t="s">
        <v>30</v>
      </c>
      <c r="B23" s="13" t="s">
        <v>31</v>
      </c>
      <c r="C23" s="14" t="s">
        <v>32</v>
      </c>
      <c r="D23" s="15" t="s">
        <v>179</v>
      </c>
      <c r="E23" s="15" t="s">
        <v>178</v>
      </c>
      <c r="F23" s="15" t="s">
        <v>178</v>
      </c>
    </row>
    <row r="24" spans="1:6" x14ac:dyDescent="0.3">
      <c r="A24" s="11" t="s">
        <v>33</v>
      </c>
      <c r="B24" s="13" t="s">
        <v>34</v>
      </c>
      <c r="C24" s="14" t="s">
        <v>35</v>
      </c>
      <c r="D24" s="15" t="s">
        <v>180</v>
      </c>
      <c r="E24" s="15" t="s">
        <v>181</v>
      </c>
      <c r="F24" s="15" t="s">
        <v>181</v>
      </c>
    </row>
    <row r="25" spans="1:6" x14ac:dyDescent="0.3">
      <c r="A25" s="11" t="s">
        <v>36</v>
      </c>
      <c r="B25" s="13" t="s">
        <v>37</v>
      </c>
      <c r="C25" s="14" t="s">
        <v>38</v>
      </c>
      <c r="D25" s="15" t="s">
        <v>182</v>
      </c>
      <c r="E25" s="15" t="s">
        <v>183</v>
      </c>
      <c r="F25" s="15" t="s">
        <v>184</v>
      </c>
    </row>
    <row r="26" spans="1:6" x14ac:dyDescent="0.3">
      <c r="A26" s="11" t="s">
        <v>39</v>
      </c>
      <c r="B26" s="13" t="s">
        <v>40</v>
      </c>
      <c r="C26" s="14" t="s">
        <v>41</v>
      </c>
      <c r="D26" s="15" t="s">
        <v>185</v>
      </c>
      <c r="E26" s="15" t="s">
        <v>186</v>
      </c>
      <c r="F26" s="15" t="s">
        <v>187</v>
      </c>
    </row>
    <row r="27" spans="1:6" x14ac:dyDescent="0.3">
      <c r="A27" s="11" t="s">
        <v>42</v>
      </c>
      <c r="B27" s="13" t="s">
        <v>43</v>
      </c>
      <c r="C27" s="14" t="s">
        <v>44</v>
      </c>
      <c r="D27" s="15" t="s">
        <v>188</v>
      </c>
      <c r="E27" s="15" t="s">
        <v>181</v>
      </c>
      <c r="F27" s="15" t="s">
        <v>189</v>
      </c>
    </row>
    <row r="28" spans="1:6" x14ac:dyDescent="0.3">
      <c r="A28" s="11" t="s">
        <v>45</v>
      </c>
      <c r="B28" s="13" t="s">
        <v>46</v>
      </c>
      <c r="C28" s="14" t="s">
        <v>47</v>
      </c>
      <c r="D28" s="15" t="s">
        <v>181</v>
      </c>
      <c r="E28" s="15" t="s">
        <v>190</v>
      </c>
      <c r="F28" s="15" t="s">
        <v>190</v>
      </c>
    </row>
    <row r="29" spans="1:6" x14ac:dyDescent="0.3">
      <c r="A29" s="11" t="s">
        <v>48</v>
      </c>
      <c r="B29" s="13" t="s">
        <v>49</v>
      </c>
      <c r="C29" s="14" t="s">
        <v>50</v>
      </c>
      <c r="D29" s="15" t="s">
        <v>191</v>
      </c>
      <c r="E29" s="15" t="s">
        <v>192</v>
      </c>
      <c r="F29" s="15" t="s">
        <v>192</v>
      </c>
    </row>
    <row r="30" spans="1:6" x14ac:dyDescent="0.3">
      <c r="A30" s="11" t="s">
        <v>51</v>
      </c>
      <c r="B30" s="13" t="s">
        <v>52</v>
      </c>
      <c r="C30" s="14" t="s">
        <v>53</v>
      </c>
      <c r="D30" s="15" t="s">
        <v>193</v>
      </c>
      <c r="E30" s="15" t="s">
        <v>194</v>
      </c>
      <c r="F30" s="15" t="s">
        <v>194</v>
      </c>
    </row>
    <row r="31" spans="1:6" x14ac:dyDescent="0.3">
      <c r="A31" s="11" t="s">
        <v>54</v>
      </c>
      <c r="B31" s="13" t="s">
        <v>55</v>
      </c>
      <c r="C31" s="14" t="s">
        <v>56</v>
      </c>
      <c r="D31" s="15" t="s">
        <v>195</v>
      </c>
      <c r="E31" s="15" t="s">
        <v>196</v>
      </c>
      <c r="F31" s="15" t="s">
        <v>197</v>
      </c>
    </row>
    <row r="32" spans="1:6" x14ac:dyDescent="0.3">
      <c r="A32" s="11" t="s">
        <v>57</v>
      </c>
      <c r="B32" s="13" t="s">
        <v>58</v>
      </c>
      <c r="C32" s="14" t="s">
        <v>59</v>
      </c>
      <c r="D32" s="15" t="s">
        <v>198</v>
      </c>
      <c r="E32" s="15" t="s">
        <v>199</v>
      </c>
      <c r="F32" s="15" t="s">
        <v>199</v>
      </c>
    </row>
    <row r="33" spans="1:6" x14ac:dyDescent="0.3">
      <c r="A33" s="11" t="s">
        <v>60</v>
      </c>
      <c r="B33" s="13" t="s">
        <v>61</v>
      </c>
      <c r="C33" s="14" t="s">
        <v>62</v>
      </c>
      <c r="D33" s="15" t="s">
        <v>200</v>
      </c>
      <c r="E33" s="15" t="s">
        <v>201</v>
      </c>
      <c r="F33" s="15" t="s">
        <v>201</v>
      </c>
    </row>
    <row r="34" spans="1:6" x14ac:dyDescent="0.3">
      <c r="A34" s="11" t="s">
        <v>63</v>
      </c>
      <c r="B34" s="13" t="s">
        <v>64</v>
      </c>
      <c r="C34" s="14" t="s">
        <v>65</v>
      </c>
      <c r="D34" s="15" t="s">
        <v>202</v>
      </c>
      <c r="E34" s="15" t="s">
        <v>203</v>
      </c>
      <c r="F34" s="15" t="s">
        <v>204</v>
      </c>
    </row>
    <row r="35" spans="1:6" x14ac:dyDescent="0.3">
      <c r="A35" s="11" t="s">
        <v>66</v>
      </c>
      <c r="B35" s="13" t="s">
        <v>67</v>
      </c>
      <c r="C35" s="14" t="s">
        <v>68</v>
      </c>
      <c r="D35" s="15" t="s">
        <v>205</v>
      </c>
      <c r="E35" s="15" t="s">
        <v>206</v>
      </c>
      <c r="F35" s="15" t="s">
        <v>206</v>
      </c>
    </row>
    <row r="36" spans="1:6" x14ac:dyDescent="0.3">
      <c r="A36" s="11" t="s">
        <v>69</v>
      </c>
      <c r="B36" s="13" t="s">
        <v>70</v>
      </c>
      <c r="C36" s="14" t="s">
        <v>71</v>
      </c>
      <c r="D36" s="15" t="s">
        <v>207</v>
      </c>
      <c r="E36" s="15" t="s">
        <v>208</v>
      </c>
      <c r="F36" s="15" t="s">
        <v>208</v>
      </c>
    </row>
    <row r="37" spans="1:6" x14ac:dyDescent="0.3">
      <c r="A37" s="11" t="s">
        <v>72</v>
      </c>
      <c r="B37" s="13" t="s">
        <v>73</v>
      </c>
      <c r="C37" s="14" t="s">
        <v>74</v>
      </c>
      <c r="D37" s="15" t="s">
        <v>209</v>
      </c>
      <c r="E37" s="15" t="s">
        <v>210</v>
      </c>
      <c r="F37" s="15" t="s">
        <v>210</v>
      </c>
    </row>
    <row r="38" spans="1:6" x14ac:dyDescent="0.3">
      <c r="A38" s="11" t="s">
        <v>75</v>
      </c>
      <c r="B38" s="13" t="s">
        <v>76</v>
      </c>
      <c r="C38" s="14" t="s">
        <v>77</v>
      </c>
      <c r="D38" s="15" t="s">
        <v>211</v>
      </c>
      <c r="E38" s="15" t="s">
        <v>212</v>
      </c>
      <c r="F38" s="15" t="s">
        <v>212</v>
      </c>
    </row>
    <row r="39" spans="1:6" x14ac:dyDescent="0.3">
      <c r="A39" s="11" t="s">
        <v>78</v>
      </c>
      <c r="B39" s="13" t="s">
        <v>79</v>
      </c>
      <c r="C39" s="14" t="s">
        <v>80</v>
      </c>
      <c r="D39" s="15" t="s">
        <v>213</v>
      </c>
      <c r="E39" s="15" t="s">
        <v>214</v>
      </c>
      <c r="F39" s="15" t="s">
        <v>214</v>
      </c>
    </row>
    <row r="40" spans="1:6" x14ac:dyDescent="0.3">
      <c r="A40" s="11" t="s">
        <v>81</v>
      </c>
      <c r="B40" s="13" t="s">
        <v>82</v>
      </c>
      <c r="C40" s="14" t="s">
        <v>83</v>
      </c>
      <c r="D40" s="15" t="s">
        <v>215</v>
      </c>
      <c r="E40" s="15" t="s">
        <v>216</v>
      </c>
      <c r="F40" s="15" t="s">
        <v>216</v>
      </c>
    </row>
    <row r="41" spans="1:6" x14ac:dyDescent="0.3">
      <c r="A41" s="11" t="s">
        <v>84</v>
      </c>
      <c r="B41" s="13" t="s">
        <v>85</v>
      </c>
      <c r="C41" s="14" t="s">
        <v>86</v>
      </c>
      <c r="D41" s="15" t="s">
        <v>217</v>
      </c>
      <c r="E41" s="15" t="s">
        <v>218</v>
      </c>
      <c r="F41" s="15" t="s">
        <v>218</v>
      </c>
    </row>
    <row r="42" spans="1:6" x14ac:dyDescent="0.3">
      <c r="A42" s="11" t="s">
        <v>87</v>
      </c>
      <c r="B42" s="13" t="s">
        <v>88</v>
      </c>
      <c r="C42" s="14" t="s">
        <v>89</v>
      </c>
      <c r="D42" s="15" t="s">
        <v>219</v>
      </c>
      <c r="E42" s="15" t="s">
        <v>220</v>
      </c>
      <c r="F42" s="15" t="s">
        <v>220</v>
      </c>
    </row>
    <row r="43" spans="1:6" x14ac:dyDescent="0.3">
      <c r="A43" s="11" t="s">
        <v>90</v>
      </c>
      <c r="B43" s="13" t="s">
        <v>91</v>
      </c>
      <c r="C43" s="14" t="s">
        <v>92</v>
      </c>
      <c r="D43" s="15" t="s">
        <v>221</v>
      </c>
      <c r="E43" s="15" t="s">
        <v>222</v>
      </c>
      <c r="F43" s="15" t="s">
        <v>222</v>
      </c>
    </row>
    <row r="44" spans="1:6" x14ac:dyDescent="0.3">
      <c r="A44" s="11" t="s">
        <v>93</v>
      </c>
      <c r="B44" s="13" t="s">
        <v>94</v>
      </c>
      <c r="C44" s="14" t="s">
        <v>95</v>
      </c>
      <c r="D44" s="15" t="s">
        <v>223</v>
      </c>
      <c r="E44" s="15" t="s">
        <v>224</v>
      </c>
      <c r="F44" s="15" t="s">
        <v>224</v>
      </c>
    </row>
    <row r="45" spans="1:6" x14ac:dyDescent="0.3">
      <c r="A45" s="11" t="s">
        <v>96</v>
      </c>
      <c r="B45" s="13" t="s">
        <v>97</v>
      </c>
      <c r="C45" s="14" t="s">
        <v>98</v>
      </c>
      <c r="D45" s="15" t="s">
        <v>225</v>
      </c>
      <c r="E45" s="15" t="s">
        <v>225</v>
      </c>
      <c r="F45" s="15" t="s">
        <v>225</v>
      </c>
    </row>
    <row r="46" spans="1:6" x14ac:dyDescent="0.3">
      <c r="A46" s="11" t="s">
        <v>99</v>
      </c>
      <c r="B46" s="13" t="s">
        <v>100</v>
      </c>
      <c r="C46" s="14" t="s">
        <v>101</v>
      </c>
      <c r="D46" s="15" t="s">
        <v>225</v>
      </c>
      <c r="E46" s="15" t="s">
        <v>225</v>
      </c>
      <c r="F46" s="15" t="s">
        <v>225</v>
      </c>
    </row>
    <row r="47" spans="1:6" x14ac:dyDescent="0.3">
      <c r="A47" s="11" t="s">
        <v>102</v>
      </c>
      <c r="B47" s="13" t="s">
        <v>103</v>
      </c>
      <c r="C47" s="14" t="s">
        <v>104</v>
      </c>
      <c r="D47" s="15" t="s">
        <v>226</v>
      </c>
      <c r="E47" s="15" t="s">
        <v>227</v>
      </c>
      <c r="F47" s="15" t="s">
        <v>227</v>
      </c>
    </row>
    <row r="48" spans="1:6" x14ac:dyDescent="0.3">
      <c r="A48" s="11" t="s">
        <v>105</v>
      </c>
      <c r="B48" s="13" t="s">
        <v>106</v>
      </c>
      <c r="C48" s="14" t="s">
        <v>107</v>
      </c>
      <c r="D48" s="15" t="s">
        <v>228</v>
      </c>
      <c r="E48" s="15" t="s">
        <v>228</v>
      </c>
      <c r="F48" s="15" t="s">
        <v>228</v>
      </c>
    </row>
    <row r="49" spans="1:6" x14ac:dyDescent="0.3">
      <c r="A49" s="11" t="s">
        <v>108</v>
      </c>
      <c r="B49" s="13" t="s">
        <v>109</v>
      </c>
      <c r="C49" s="14" t="s">
        <v>110</v>
      </c>
      <c r="D49" s="15" t="s">
        <v>229</v>
      </c>
      <c r="E49" s="15" t="s">
        <v>230</v>
      </c>
      <c r="F49" s="15" t="s">
        <v>230</v>
      </c>
    </row>
    <row r="50" spans="1:6" x14ac:dyDescent="0.3">
      <c r="A50" s="11" t="s">
        <v>111</v>
      </c>
      <c r="B50" s="13" t="s">
        <v>112</v>
      </c>
      <c r="C50" s="14" t="s">
        <v>113</v>
      </c>
      <c r="D50" s="15" t="s">
        <v>231</v>
      </c>
      <c r="E50" s="15" t="s">
        <v>232</v>
      </c>
      <c r="F50" s="15" t="s">
        <v>232</v>
      </c>
    </row>
    <row r="51" spans="1:6" x14ac:dyDescent="0.3">
      <c r="A51" s="11" t="s">
        <v>114</v>
      </c>
      <c r="B51" s="13" t="s">
        <v>115</v>
      </c>
      <c r="C51" s="14" t="s">
        <v>116</v>
      </c>
      <c r="D51" s="15" t="s">
        <v>233</v>
      </c>
      <c r="E51" s="15" t="s">
        <v>234</v>
      </c>
      <c r="F51" s="15" t="s">
        <v>234</v>
      </c>
    </row>
    <row r="52" spans="1:6" x14ac:dyDescent="0.3">
      <c r="A52" s="11" t="s">
        <v>117</v>
      </c>
      <c r="B52" s="13" t="s">
        <v>118</v>
      </c>
      <c r="C52" s="14" t="s">
        <v>119</v>
      </c>
      <c r="D52" s="15" t="s">
        <v>235</v>
      </c>
      <c r="E52" s="15" t="s">
        <v>235</v>
      </c>
      <c r="F52" s="15" t="s">
        <v>235</v>
      </c>
    </row>
    <row r="53" spans="1:6" x14ac:dyDescent="0.3">
      <c r="A53" s="11" t="s">
        <v>120</v>
      </c>
      <c r="B53" s="13" t="s">
        <v>121</v>
      </c>
      <c r="C53" s="14" t="s">
        <v>122</v>
      </c>
      <c r="D53" s="15" t="s">
        <v>236</v>
      </c>
      <c r="E53" s="15" t="s">
        <v>237</v>
      </c>
      <c r="F53" s="15" t="s">
        <v>237</v>
      </c>
    </row>
    <row r="54" spans="1:6" x14ac:dyDescent="0.3">
      <c r="A54" s="11" t="s">
        <v>123</v>
      </c>
      <c r="B54" s="13" t="s">
        <v>124</v>
      </c>
      <c r="C54" s="14" t="s">
        <v>125</v>
      </c>
      <c r="D54" s="15" t="s">
        <v>238</v>
      </c>
      <c r="E54" s="15" t="s">
        <v>238</v>
      </c>
      <c r="F54" s="15" t="s">
        <v>238</v>
      </c>
    </row>
    <row r="55" spans="1:6" x14ac:dyDescent="0.3">
      <c r="A55" s="11" t="s">
        <v>126</v>
      </c>
      <c r="B55" s="13" t="s">
        <v>127</v>
      </c>
      <c r="C55" s="14" t="s">
        <v>128</v>
      </c>
      <c r="D55" s="15" t="s">
        <v>239</v>
      </c>
      <c r="E55" s="15" t="s">
        <v>239</v>
      </c>
      <c r="F55" s="15" t="s">
        <v>239</v>
      </c>
    </row>
    <row r="56" spans="1:6" x14ac:dyDescent="0.3">
      <c r="A56" s="11" t="s">
        <v>129</v>
      </c>
      <c r="B56" s="13" t="s">
        <v>130</v>
      </c>
      <c r="C56" s="14" t="s">
        <v>131</v>
      </c>
      <c r="D56" s="15" t="s">
        <v>240</v>
      </c>
      <c r="E56" s="15" t="s">
        <v>241</v>
      </c>
      <c r="F56" s="15" t="s">
        <v>241</v>
      </c>
    </row>
    <row r="57" spans="1:6" x14ac:dyDescent="0.3">
      <c r="A57" s="11" t="s">
        <v>132</v>
      </c>
      <c r="B57" s="13" t="s">
        <v>133</v>
      </c>
      <c r="C57" s="14" t="s">
        <v>134</v>
      </c>
      <c r="D57" s="15" t="s">
        <v>242</v>
      </c>
      <c r="E57" s="15" t="s">
        <v>181</v>
      </c>
      <c r="F57" s="15" t="s">
        <v>181</v>
      </c>
    </row>
    <row r="58" spans="1:6" x14ac:dyDescent="0.3">
      <c r="A58" s="11" t="s">
        <v>135</v>
      </c>
      <c r="B58" s="13" t="s">
        <v>136</v>
      </c>
      <c r="C58" s="14" t="s">
        <v>137</v>
      </c>
      <c r="D58" s="15" t="s">
        <v>242</v>
      </c>
      <c r="E58" s="15" t="s">
        <v>181</v>
      </c>
      <c r="F58" s="15" t="s">
        <v>181</v>
      </c>
    </row>
    <row r="59" spans="1:6" x14ac:dyDescent="0.3">
      <c r="A59" s="11" t="s">
        <v>138</v>
      </c>
      <c r="B59" s="13" t="s">
        <v>139</v>
      </c>
      <c r="C59" s="14" t="s">
        <v>140</v>
      </c>
      <c r="D59" s="15" t="s">
        <v>243</v>
      </c>
      <c r="E59" s="15" t="s">
        <v>244</v>
      </c>
      <c r="F59" s="15" t="s">
        <v>245</v>
      </c>
    </row>
    <row r="60" spans="1:6" x14ac:dyDescent="0.3">
      <c r="A60" s="11" t="s">
        <v>141</v>
      </c>
      <c r="B60" s="13" t="s">
        <v>142</v>
      </c>
      <c r="C60" s="14" t="s">
        <v>143</v>
      </c>
      <c r="D60" s="15" t="s">
        <v>246</v>
      </c>
      <c r="E60" s="15" t="s">
        <v>247</v>
      </c>
      <c r="F60" s="15" t="s">
        <v>247</v>
      </c>
    </row>
    <row r="61" spans="1:6" x14ac:dyDescent="0.3">
      <c r="A61" s="11" t="s">
        <v>144</v>
      </c>
      <c r="B61" s="13" t="s">
        <v>145</v>
      </c>
      <c r="C61" s="14" t="s">
        <v>146</v>
      </c>
      <c r="D61" s="15" t="s">
        <v>248</v>
      </c>
      <c r="E61" s="15" t="s">
        <v>249</v>
      </c>
      <c r="F61" s="15" t="s">
        <v>250</v>
      </c>
    </row>
    <row r="62" spans="1:6" x14ac:dyDescent="0.3">
      <c r="A62" s="11" t="s">
        <v>159</v>
      </c>
      <c r="B62" s="13"/>
      <c r="C62" s="14" t="s">
        <v>160</v>
      </c>
      <c r="D62" s="15">
        <v>0</v>
      </c>
      <c r="E62" s="15">
        <v>19314100</v>
      </c>
      <c r="F62" s="15">
        <v>14427300</v>
      </c>
    </row>
    <row r="63" spans="1:6" x14ac:dyDescent="0.3">
      <c r="A63" s="12" t="s">
        <v>147</v>
      </c>
      <c r="B63" s="16"/>
      <c r="C63" s="17" t="s">
        <v>147</v>
      </c>
      <c r="D63" s="15">
        <v>594593371.38</v>
      </c>
      <c r="E63" s="15">
        <f>539034970+E62</f>
        <v>558349070</v>
      </c>
      <c r="F63" s="15">
        <f>553982270+F62</f>
        <v>568409570</v>
      </c>
    </row>
  </sheetData>
  <mergeCells count="5">
    <mergeCell ref="D2:F2"/>
    <mergeCell ref="D3:F3"/>
    <mergeCell ref="D6:F6"/>
    <mergeCell ref="D7:F7"/>
    <mergeCell ref="A9:C10"/>
  </mergeCells>
  <pageMargins left="0.74803149606299213" right="0.74803149606299213" top="0.98425196850393704" bottom="0.98425196850393704" header="0.51181102362204722" footer="0.51181102362204722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2017-08-08T03:14:17Z</cp:lastPrinted>
  <dcterms:created xsi:type="dcterms:W3CDTF">2017-08-05T06:46:23Z</dcterms:created>
  <dcterms:modified xsi:type="dcterms:W3CDTF">2017-08-17T09:44:00Z</dcterms:modified>
</cp:coreProperties>
</file>